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62. Rua das Flores - Traffic Calming\Orçamento\Excel\"/>
    </mc:Choice>
  </mc:AlternateContent>
  <xr:revisionPtr revIDLastSave="0" documentId="13_ncr:1_{8348B1CA-D109-47B0-8426-D9E681F1DBC4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I23" i="1" s="1"/>
  <c r="J23" i="1" s="1"/>
  <c r="H22" i="1"/>
  <c r="I22" i="1" s="1"/>
  <c r="J22" i="1" s="1"/>
  <c r="J21" i="1"/>
  <c r="H20" i="1"/>
  <c r="I20" i="1" s="1"/>
  <c r="J20" i="1" s="1"/>
  <c r="J19" i="1"/>
  <c r="H18" i="1"/>
  <c r="I18" i="1" s="1"/>
  <c r="J18" i="1" s="1"/>
  <c r="J17" i="1"/>
  <c r="H16" i="1"/>
  <c r="I16" i="1" s="1"/>
  <c r="J16" i="1" s="1"/>
  <c r="J15" i="1"/>
  <c r="H14" i="1"/>
  <c r="I14" i="1" s="1"/>
  <c r="J14" i="1" s="1"/>
  <c r="J13" i="1"/>
  <c r="H12" i="1"/>
  <c r="I12" i="1" s="1"/>
  <c r="J12" i="1" s="1"/>
  <c r="J11" i="1"/>
  <c r="H10" i="1"/>
  <c r="I10" i="1" s="1"/>
  <c r="J10" i="1" s="1"/>
  <c r="J9" i="1"/>
  <c r="H8" i="1"/>
  <c r="I8" i="1" s="1"/>
  <c r="J8" i="1" s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<sst xmlns="http://schemas.openxmlformats.org/spreadsheetml/2006/main" count="94" uniqueCount="68">
  <si>
    <t>Obra</t>
  </si>
  <si>
    <t>Bancos</t>
  </si>
  <si>
    <t>B.D.I.</t>
  </si>
  <si>
    <t>Encargos Sociais</t>
  </si>
  <si>
    <t>Rua das Flores - Traffic Calming</t>
  </si>
  <si>
    <t xml:space="preserve">SINAPI - 05/2024 - Mato Grosso do Sul
</t>
  </si>
  <si>
    <t>20,7%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</si>
  <si>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</si>
  <si>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</si>
  <si>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</si>
  <si>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</si>
  <si>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</si>
  <si>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</si>
  <si>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</si>
  <si>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</si>
  <si>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</si>
  <si>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</si>
  <si>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</si>
  <si>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</si>
  <si>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</si>
  <si>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</si>
  <si>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</si>
  <si>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IUI00003 </t>
  </si>
  <si>
    <t>Próprio</t>
  </si>
  <si>
    <t>Sinalização de advertência de obra com placa (fundo laranja) sobre cavalete, conforme ABNT-NBR-7678</t>
  </si>
  <si>
    <t>un</t>
  </si>
  <si>
    <t xml:space="preserve"> 1.2 </t>
  </si>
  <si>
    <t xml:space="preserve"> IUSP0002 </t>
  </si>
  <si>
    <t>Sinalização de transito - noturna (REF SINAPI 74221/001 - desc em abril de 2020)</t>
  </si>
  <si>
    <t>m</t>
  </si>
  <si>
    <t xml:space="preserve"> 1.3 </t>
  </si>
  <si>
    <t xml:space="preserve"> 00013244 </t>
  </si>
  <si>
    <t>SINAPI</t>
  </si>
  <si>
    <t>CONE DE SINALIZACAO EM PVC RIGIDO COM FAIXA REFLETIVA, H = 70 / 76 CM</t>
  </si>
  <si>
    <t>UN</t>
  </si>
  <si>
    <t xml:space="preserve"> 2 </t>
  </si>
  <si>
    <t>TRAFFIC CALMING - PASSAGEM ELEVADA 1</t>
  </si>
  <si>
    <t xml:space="preserve"> 2.1 </t>
  </si>
  <si>
    <t xml:space="preserve"> COMP 26 </t>
  </si>
  <si>
    <t>TRAFFIC CALMING - RUA 11,00m</t>
  </si>
  <si>
    <t xml:space="preserve"> 3 </t>
  </si>
  <si>
    <t>TRAFFIC CALMING - PASSAGEM ELEVADA 2</t>
  </si>
  <si>
    <t xml:space="preserve"> 3.1 </t>
  </si>
  <si>
    <t xml:space="preserve"> 4 </t>
  </si>
  <si>
    <t>TRAFFIC CALMING - PASSAGEM ELEVADA 3</t>
  </si>
  <si>
    <t xml:space="preserve"> 4.1 </t>
  </si>
  <si>
    <t xml:space="preserve"> 5 </t>
  </si>
  <si>
    <t>TRAFFIC CALMING - PASSAGEM ELEVADA 4</t>
  </si>
  <si>
    <t xml:space="preserve"> 5.1 </t>
  </si>
  <si>
    <t xml:space="preserve"> 6 </t>
  </si>
  <si>
    <t>TRAFFIC CALMING - PASSAGEM ELEVADA 5</t>
  </si>
  <si>
    <t xml:space="preserve"> 6.1 </t>
  </si>
  <si>
    <t xml:space="preserve"> 7 </t>
  </si>
  <si>
    <t>TRAFFIC CALMING - PASSAGEM ELEVADA 6</t>
  </si>
  <si>
    <t xml:space="preserve"> 7.1 </t>
  </si>
  <si>
    <t xml:space="preserve"> 8 </t>
  </si>
  <si>
    <t>ADMINISTRAÇÃO LOCAL</t>
  </si>
  <si>
    <t xml:space="preserve"> 8.1 </t>
  </si>
  <si>
    <t xml:space="preserve"> 90778 </t>
  </si>
  <si>
    <t>ENGENHEIRO CIVIL DE OBRA PLENO COM ENCARGOS COMPLEMENTARES</t>
  </si>
  <si>
    <t>H</t>
  </si>
  <si>
    <t xml:space="preserve"> 8.2 </t>
  </si>
  <si>
    <t xml:space="preserve"> 90780 </t>
  </si>
  <si>
    <t>MESTRE DE OBRAS COM ENCARGOS COMPLEMENTARES</t>
  </si>
  <si>
    <t>Total sem BDI</t>
  </si>
  <si>
    <t>Total do BDI</t>
  </si>
  <si>
    <t>Total Geral</t>
  </si>
  <si>
    <t>_______________________________________________________________
LAZARO BARBOSA MACHADO
Eng Civil CREA 22039/D MG VISTO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</si>
</sst>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CFCFC"/>
      <name val="Arial"/>
      <family val="1"/>
    </font>
    <font>
      <b/>
      <sz val="10"/>
      <color rgb="FFFCFCFC"/>
      <name val="Arial"/>
      <family val="1"/>
    </font>
    <font>
      <b/>
      <sz val="10"/>
      <color rgb="FFFCFCFC"/>
      <name val="Arial"/>
      <family val="1"/>
    </font>
    <font>
      <b/>
      <sz val="10"/>
      <color rgb="FFFCFCFC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6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0" fillId="21" borderId="0" xfId="0" applyFont="1" applyFill="1" applyAlignment="1">
      <alignment horizontal="left" vertical="center" wrapText="1"/>
    </xf>
    <xf numFmtId="0" fontId="20" fillId="21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4" fontId="8" fillId="9" borderId="6" xfId="0" applyNumberFormat="1" applyFont="1" applyFill="1" applyBorder="1" applyAlignment="1">
      <alignment horizontal="right" vertical="center" wrapText="1"/>
    </xf>
    <xf numFmtId="166" fontId="9" fillId="10" borderId="7" xfId="0" applyNumberFormat="1" applyFont="1" applyFill="1" applyBorder="1" applyAlignment="1">
      <alignment horizontal="right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center" vertical="center" wrapText="1"/>
    </xf>
    <xf numFmtId="4" fontId="13" fillId="14" borderId="11" xfId="0" applyNumberFormat="1" applyFont="1" applyFill="1" applyBorder="1" applyAlignment="1">
      <alignment horizontal="right" vertical="center" wrapText="1"/>
    </xf>
    <xf numFmtId="166" fontId="14" fillId="15" borderId="12" xfId="0" applyNumberFormat="1" applyFont="1" applyFill="1" applyBorder="1" applyAlignment="1">
      <alignment horizontal="right" vertical="center" wrapText="1"/>
    </xf>
    <xf numFmtId="0" fontId="15" fillId="16" borderId="13" xfId="0" applyFont="1" applyFill="1" applyBorder="1" applyAlignment="1">
      <alignment horizontal="left" vertical="center" wrapText="1"/>
    </xf>
    <xf numFmtId="0" fontId="17" fillId="18" borderId="15" xfId="0" applyFont="1" applyFill="1" applyBorder="1" applyAlignment="1">
      <alignment horizontal="right" vertical="center" wrapText="1"/>
    </xf>
    <xf numFmtId="0" fontId="16" fillId="17" borderId="14" xfId="0" applyFont="1" applyFill="1" applyBorder="1" applyAlignment="1">
      <alignment horizontal="center" vertical="center" wrapText="1"/>
    </xf>
    <xf numFmtId="4" fontId="18" fillId="19" borderId="16" xfId="0" applyNumberFormat="1" applyFont="1" applyFill="1" applyBorder="1" applyAlignment="1">
      <alignment horizontal="right" vertical="center" wrapText="1"/>
    </xf>
    <xf numFmtId="166" fontId="19" fillId="20" borderId="17" xfId="0" applyNumberFormat="1" applyFont="1" applyFill="1" applyBorder="1" applyAlignment="1">
      <alignment horizontal="right" vertical="center" wrapText="1"/>
    </xf>
    <xf numFmtId="0" fontId="25" fillId="26" borderId="0" xfId="0" applyFont="1" applyFill="1" applyAlignment="1">
      <alignment horizontal="center" vertical="center" wrapText="1"/>
    </xf>
    <xf numFmtId="0" fontId="22" fillId="23" borderId="0" xfId="0" applyFont="1" applyFill="1" applyAlignment="1">
      <alignment horizontal="right" vertical="center" wrapText="1"/>
    </xf>
    <xf numFmtId="0" fontId="24" fillId="25" borderId="0" xfId="0" applyFont="1" applyFill="1" applyAlignment="1">
      <alignment horizontal="left" vertical="center" wrapText="1"/>
    </xf>
    <xf numFmtId="0" fontId="22" fillId="23" borderId="0" xfId="0" applyFont="1" applyFill="1" applyAlignment="1">
      <alignment horizontal="right" vertical="center" wrapText="1"/>
    </xf>
    <xf numFmtId="0" fontId="21" fillId="22" borderId="0" xfId="0" applyFont="1" applyFill="1" applyAlignment="1">
      <alignment horizontal="center" vertical="center" wrapText="1"/>
    </xf>
    <xf numFmtId="0" fontId="25" fillId="26" borderId="0" xfId="0" applyFont="1" applyFill="1" applyAlignment="1">
      <alignment horizontal="center" vertical="center" wrapText="1"/>
    </xf>
    <xf numFmtId="4" fontId="5" fillId="6" borderId="3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12" fillId="13" borderId="10" xfId="0" applyNumberFormat="1" applyFont="1" applyFill="1" applyBorder="1" applyAlignment="1">
      <alignment horizontal="right" vertical="center" wrapText="1"/>
    </xf>
    <xf numFmtId="4" fontId="17" fillId="18" borderId="15" xfId="0" applyNumberFormat="1" applyFont="1" applyFill="1" applyBorder="1" applyAlignment="1">
      <alignment horizontal="right" vertical="center" wrapText="1"/>
    </xf>
    <xf numFmtId="4" fontId="25" fillId="26" borderId="0" xfId="0" applyNumberFormat="1" applyFont="1" applyFill="1" applyAlignment="1">
      <alignment horizontal="center" vertical="center" wrapText="1"/>
    </xf>
    <xf numFmtId="4" fontId="21" fillId="2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vertical="center"/>
    </xf>
    <xf numFmtId="44" fontId="23" fillId="24" borderId="0" xfId="1" applyFont="1" applyFill="1" applyAlignment="1">
      <alignment horizontal="right" vertical="center" wrapText="1"/>
    </xf>
    <xf numFmtId="44" fontId="22" fillId="23" borderId="0" xfId="1" applyFont="1" applyFill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showOutlineSymbols="0" showWhiteSpace="0" workbookViewId="0">
      <selection activeCell="N30" sqref="N30"/>
    </sheetView>
  </sheetViews>
  <sheetFormatPr defaultRowHeight="14.25" x14ac:dyDescent="0.2"/>
  <cols>
    <col min="1" max="2" width="10" style="3" bestFit="1" customWidth="1"/>
    <col min="3" max="3" width="13.25" style="3" bestFit="1" customWidth="1"/>
    <col min="4" max="4" width="60" style="3" bestFit="1" customWidth="1"/>
    <col min="5" max="5" width="8" style="3" bestFit="1" customWidth="1"/>
    <col min="6" max="6" width="13" style="36" bestFit="1" customWidth="1"/>
    <col min="7" max="10" width="13" style="3" bestFit="1" customWidth="1"/>
    <col min="11" max="16384" width="9" style="3"/>
  </cols>
  <sheetData>
    <row r="1" spans="1:10" ht="15" x14ac:dyDescent="0.2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 x14ac:dyDescent="0.2">
      <c r="A2" s="4"/>
      <c r="B2" s="4"/>
      <c r="C2" s="4"/>
      <c r="D2" s="4" t="s">
        <v>4</v>
      </c>
      <c r="E2" s="5" t="s">
        <v>5</v>
      </c>
      <c r="F2" s="5"/>
      <c r="G2" s="5" t="s">
        <v>6</v>
      </c>
      <c r="H2" s="5"/>
      <c r="I2" s="5" t="s">
        <v>7</v>
      </c>
      <c r="J2" s="5"/>
    </row>
    <row r="3" spans="1:10" x14ac:dyDescent="0.2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</row>
    <row r="4" spans="1:10" ht="30" customHeight="1" x14ac:dyDescent="0.2">
      <c r="A4" s="8" t="s">
        <v>9</v>
      </c>
      <c r="B4" s="9" t="s">
        <v>10</v>
      </c>
      <c r="C4" s="8" t="s">
        <v>11</v>
      </c>
      <c r="D4" s="8" t="s">
        <v>12</v>
      </c>
      <c r="E4" s="10" t="s">
        <v>13</v>
      </c>
      <c r="F4" s="30" t="s">
        <v>14</v>
      </c>
      <c r="G4" s="9" t="s">
        <v>15</v>
      </c>
      <c r="H4" s="9" t="s">
        <v>16</v>
      </c>
      <c r="I4" s="9" t="s">
        <v>17</v>
      </c>
      <c r="J4" s="9" t="s">
        <v>18</v>
      </c>
    </row>
    <row r="5" spans="1:10" ht="24" customHeight="1" x14ac:dyDescent="0.2">
      <c r="A5" s="11" t="s">
        <v>19</v>
      </c>
      <c r="B5" s="11"/>
      <c r="C5" s="11"/>
      <c r="D5" s="11" t="s">
        <v>20</v>
      </c>
      <c r="E5" s="11"/>
      <c r="F5" s="31"/>
      <c r="G5" s="11"/>
      <c r="H5" s="11"/>
      <c r="I5" s="12">
        <v>2759.12</v>
      </c>
      <c r="J5" s="13">
        <f t="shared" ref="J5:J23" si="0">I5 / 171670.06</f>
        <v>1.6072225989785287E-2</v>
      </c>
    </row>
    <row r="6" spans="1:10" ht="26.1" customHeight="1" x14ac:dyDescent="0.2">
      <c r="A6" s="14" t="s">
        <v>21</v>
      </c>
      <c r="B6" s="15" t="s">
        <v>22</v>
      </c>
      <c r="C6" s="14" t="s">
        <v>23</v>
      </c>
      <c r="D6" s="14" t="s">
        <v>24</v>
      </c>
      <c r="E6" s="16" t="s">
        <v>25</v>
      </c>
      <c r="F6" s="32">
        <v>4</v>
      </c>
      <c r="G6" s="17">
        <v>353.22</v>
      </c>
      <c r="H6" s="17">
        <f>TRUNC(G6 * (1 + 20.7 / 100), 2)</f>
        <v>426.33</v>
      </c>
      <c r="I6" s="17">
        <f>TRUNC(F6 * H6, 2)</f>
        <v>1705.32</v>
      </c>
      <c r="J6" s="18">
        <f t="shared" si="0"/>
        <v>9.9337065531403673E-3</v>
      </c>
    </row>
    <row r="7" spans="1:10" ht="26.1" customHeight="1" x14ac:dyDescent="0.2">
      <c r="A7" s="14" t="s">
        <v>26</v>
      </c>
      <c r="B7" s="15" t="s">
        <v>27</v>
      </c>
      <c r="C7" s="14" t="s">
        <v>23</v>
      </c>
      <c r="D7" s="14" t="s">
        <v>28</v>
      </c>
      <c r="E7" s="16" t="s">
        <v>29</v>
      </c>
      <c r="F7" s="32">
        <v>50</v>
      </c>
      <c r="G7" s="17">
        <v>3.44</v>
      </c>
      <c r="H7" s="17">
        <f>TRUNC(G7 * (1 + 20.7 / 100), 2)</f>
        <v>4.1500000000000004</v>
      </c>
      <c r="I7" s="17">
        <f>TRUNC(F7 * H7, 2)</f>
        <v>207.5</v>
      </c>
      <c r="J7" s="18">
        <f t="shared" si="0"/>
        <v>1.2087139714403315E-3</v>
      </c>
    </row>
    <row r="8" spans="1:10" ht="26.1" customHeight="1" x14ac:dyDescent="0.2">
      <c r="A8" s="19" t="s">
        <v>30</v>
      </c>
      <c r="B8" s="20" t="s">
        <v>31</v>
      </c>
      <c r="C8" s="19" t="s">
        <v>32</v>
      </c>
      <c r="D8" s="19" t="s">
        <v>33</v>
      </c>
      <c r="E8" s="21" t="s">
        <v>34</v>
      </c>
      <c r="F8" s="33">
        <v>15</v>
      </c>
      <c r="G8" s="22">
        <v>46.75</v>
      </c>
      <c r="H8" s="22">
        <f>TRUNC(G8 * (1 + 20.7 / 100), 2)</f>
        <v>56.42</v>
      </c>
      <c r="I8" s="22">
        <f>TRUNC(F8 * H8, 2)</f>
        <v>846.3</v>
      </c>
      <c r="J8" s="23">
        <f t="shared" si="0"/>
        <v>4.9298054652045908E-3</v>
      </c>
    </row>
    <row r="9" spans="1:10" ht="24" customHeight="1" x14ac:dyDescent="0.2">
      <c r="A9" s="11" t="s">
        <v>35</v>
      </c>
      <c r="B9" s="11"/>
      <c r="C9" s="11"/>
      <c r="D9" s="11" t="s">
        <v>36</v>
      </c>
      <c r="E9" s="11"/>
      <c r="F9" s="31"/>
      <c r="G9" s="11"/>
      <c r="H9" s="11"/>
      <c r="I9" s="12">
        <v>27169.69</v>
      </c>
      <c r="J9" s="13">
        <f t="shared" si="0"/>
        <v>0.15826691037447066</v>
      </c>
    </row>
    <row r="10" spans="1:10" ht="24" customHeight="1" x14ac:dyDescent="0.2">
      <c r="A10" s="14" t="s">
        <v>37</v>
      </c>
      <c r="B10" s="15" t="s">
        <v>38</v>
      </c>
      <c r="C10" s="14" t="s">
        <v>23</v>
      </c>
      <c r="D10" s="14" t="s">
        <v>39</v>
      </c>
      <c r="E10" s="16" t="s">
        <v>25</v>
      </c>
      <c r="F10" s="32">
        <v>1</v>
      </c>
      <c r="G10" s="17">
        <v>22510.1</v>
      </c>
      <c r="H10" s="17">
        <f>TRUNC(G10 * (1 + 20.7 / 100), 2)</f>
        <v>27169.69</v>
      </c>
      <c r="I10" s="17">
        <f>TRUNC(F10 * H10, 2)</f>
        <v>27169.69</v>
      </c>
      <c r="J10" s="18">
        <f t="shared" si="0"/>
        <v>0.15826691037447066</v>
      </c>
    </row>
    <row r="11" spans="1:10" ht="24" customHeight="1" x14ac:dyDescent="0.2">
      <c r="A11" s="11" t="s">
        <v>40</v>
      </c>
      <c r="B11" s="11"/>
      <c r="C11" s="11"/>
      <c r="D11" s="11" t="s">
        <v>41</v>
      </c>
      <c r="E11" s="11"/>
      <c r="F11" s="31"/>
      <c r="G11" s="11"/>
      <c r="H11" s="11"/>
      <c r="I11" s="12">
        <v>27169.69</v>
      </c>
      <c r="J11" s="13">
        <f t="shared" si="0"/>
        <v>0.15826691037447066</v>
      </c>
    </row>
    <row r="12" spans="1:10" ht="24" customHeight="1" x14ac:dyDescent="0.2">
      <c r="A12" s="14" t="s">
        <v>42</v>
      </c>
      <c r="B12" s="15" t="s">
        <v>38</v>
      </c>
      <c r="C12" s="14" t="s">
        <v>23</v>
      </c>
      <c r="D12" s="14" t="s">
        <v>39</v>
      </c>
      <c r="E12" s="16" t="s">
        <v>25</v>
      </c>
      <c r="F12" s="32">
        <v>1</v>
      </c>
      <c r="G12" s="17">
        <v>22510.1</v>
      </c>
      <c r="H12" s="17">
        <f>TRUNC(G12 * (1 + 20.7 / 100), 2)</f>
        <v>27169.69</v>
      </c>
      <c r="I12" s="17">
        <f>TRUNC(F12 * H12, 2)</f>
        <v>27169.69</v>
      </c>
      <c r="J12" s="18">
        <f t="shared" si="0"/>
        <v>0.15826691037447066</v>
      </c>
    </row>
    <row r="13" spans="1:10" ht="24" customHeight="1" x14ac:dyDescent="0.2">
      <c r="A13" s="11" t="s">
        <v>43</v>
      </c>
      <c r="B13" s="11"/>
      <c r="C13" s="11"/>
      <c r="D13" s="11" t="s">
        <v>44</v>
      </c>
      <c r="E13" s="11"/>
      <c r="F13" s="31"/>
      <c r="G13" s="11"/>
      <c r="H13" s="11"/>
      <c r="I13" s="12">
        <v>27169.69</v>
      </c>
      <c r="J13" s="13">
        <f t="shared" si="0"/>
        <v>0.15826691037447066</v>
      </c>
    </row>
    <row r="14" spans="1:10" ht="24" customHeight="1" x14ac:dyDescent="0.2">
      <c r="A14" s="14" t="s">
        <v>45</v>
      </c>
      <c r="B14" s="15" t="s">
        <v>38</v>
      </c>
      <c r="C14" s="14" t="s">
        <v>23</v>
      </c>
      <c r="D14" s="14" t="s">
        <v>39</v>
      </c>
      <c r="E14" s="16" t="s">
        <v>25</v>
      </c>
      <c r="F14" s="32">
        <v>1</v>
      </c>
      <c r="G14" s="17">
        <v>22510.1</v>
      </c>
      <c r="H14" s="17">
        <f>TRUNC(G14 * (1 + 20.7 / 100), 2)</f>
        <v>27169.69</v>
      </c>
      <c r="I14" s="17">
        <f>TRUNC(F14 * H14, 2)</f>
        <v>27169.69</v>
      </c>
      <c r="J14" s="18">
        <f t="shared" si="0"/>
        <v>0.15826691037447066</v>
      </c>
    </row>
    <row r="15" spans="1:10" ht="24" customHeight="1" x14ac:dyDescent="0.2">
      <c r="A15" s="11" t="s">
        <v>46</v>
      </c>
      <c r="B15" s="11"/>
      <c r="C15" s="11"/>
      <c r="D15" s="11" t="s">
        <v>47</v>
      </c>
      <c r="E15" s="11"/>
      <c r="F15" s="31"/>
      <c r="G15" s="11"/>
      <c r="H15" s="11"/>
      <c r="I15" s="12">
        <v>27169.69</v>
      </c>
      <c r="J15" s="13">
        <f t="shared" si="0"/>
        <v>0.15826691037447066</v>
      </c>
    </row>
    <row r="16" spans="1:10" ht="24" customHeight="1" x14ac:dyDescent="0.2">
      <c r="A16" s="14" t="s">
        <v>48</v>
      </c>
      <c r="B16" s="15" t="s">
        <v>38</v>
      </c>
      <c r="C16" s="14" t="s">
        <v>23</v>
      </c>
      <c r="D16" s="14" t="s">
        <v>39</v>
      </c>
      <c r="E16" s="16" t="s">
        <v>25</v>
      </c>
      <c r="F16" s="32">
        <v>1</v>
      </c>
      <c r="G16" s="17">
        <v>22510.1</v>
      </c>
      <c r="H16" s="17">
        <f>TRUNC(G16 * (1 + 20.7 / 100), 2)</f>
        <v>27169.69</v>
      </c>
      <c r="I16" s="17">
        <f>TRUNC(F16 * H16, 2)</f>
        <v>27169.69</v>
      </c>
      <c r="J16" s="18">
        <f t="shared" si="0"/>
        <v>0.15826691037447066</v>
      </c>
    </row>
    <row r="17" spans="1:10" ht="24" customHeight="1" x14ac:dyDescent="0.2">
      <c r="A17" s="11" t="s">
        <v>49</v>
      </c>
      <c r="B17" s="11"/>
      <c r="C17" s="11"/>
      <c r="D17" s="11" t="s">
        <v>50</v>
      </c>
      <c r="E17" s="11"/>
      <c r="F17" s="31"/>
      <c r="G17" s="11"/>
      <c r="H17" s="11"/>
      <c r="I17" s="12">
        <v>27169.69</v>
      </c>
      <c r="J17" s="13">
        <f t="shared" si="0"/>
        <v>0.15826691037447066</v>
      </c>
    </row>
    <row r="18" spans="1:10" ht="24" customHeight="1" x14ac:dyDescent="0.2">
      <c r="A18" s="14" t="s">
        <v>51</v>
      </c>
      <c r="B18" s="15" t="s">
        <v>38</v>
      </c>
      <c r="C18" s="14" t="s">
        <v>23</v>
      </c>
      <c r="D18" s="14" t="s">
        <v>39</v>
      </c>
      <c r="E18" s="16" t="s">
        <v>25</v>
      </c>
      <c r="F18" s="32">
        <v>1</v>
      </c>
      <c r="G18" s="17">
        <v>22510.1</v>
      </c>
      <c r="H18" s="17">
        <f>TRUNC(G18 * (1 + 20.7 / 100), 2)</f>
        <v>27169.69</v>
      </c>
      <c r="I18" s="17">
        <f>TRUNC(F18 * H18, 2)</f>
        <v>27169.69</v>
      </c>
      <c r="J18" s="18">
        <f t="shared" si="0"/>
        <v>0.15826691037447066</v>
      </c>
    </row>
    <row r="19" spans="1:10" ht="24" customHeight="1" x14ac:dyDescent="0.2">
      <c r="A19" s="11" t="s">
        <v>52</v>
      </c>
      <c r="B19" s="11"/>
      <c r="C19" s="11"/>
      <c r="D19" s="11" t="s">
        <v>53</v>
      </c>
      <c r="E19" s="11"/>
      <c r="F19" s="31"/>
      <c r="G19" s="11"/>
      <c r="H19" s="11"/>
      <c r="I19" s="12">
        <v>27169.69</v>
      </c>
      <c r="J19" s="13">
        <f t="shared" si="0"/>
        <v>0.15826691037447066</v>
      </c>
    </row>
    <row r="20" spans="1:10" ht="24" customHeight="1" x14ac:dyDescent="0.2">
      <c r="A20" s="14" t="s">
        <v>54</v>
      </c>
      <c r="B20" s="15" t="s">
        <v>38</v>
      </c>
      <c r="C20" s="14" t="s">
        <v>23</v>
      </c>
      <c r="D20" s="14" t="s">
        <v>39</v>
      </c>
      <c r="E20" s="16" t="s">
        <v>25</v>
      </c>
      <c r="F20" s="32">
        <v>1</v>
      </c>
      <c r="G20" s="17">
        <v>22510.1</v>
      </c>
      <c r="H20" s="17">
        <f>TRUNC(G20 * (1 + 20.7 / 100), 2)</f>
        <v>27169.69</v>
      </c>
      <c r="I20" s="17">
        <f>TRUNC(F20 * H20, 2)</f>
        <v>27169.69</v>
      </c>
      <c r="J20" s="18">
        <f t="shared" si="0"/>
        <v>0.15826691037447066</v>
      </c>
    </row>
    <row r="21" spans="1:10" ht="24" customHeight="1" x14ac:dyDescent="0.2">
      <c r="A21" s="11" t="s">
        <v>55</v>
      </c>
      <c r="B21" s="11"/>
      <c r="C21" s="11"/>
      <c r="D21" s="11" t="s">
        <v>56</v>
      </c>
      <c r="E21" s="11"/>
      <c r="F21" s="31"/>
      <c r="G21" s="11"/>
      <c r="H21" s="11"/>
      <c r="I21" s="12">
        <v>5892.8</v>
      </c>
      <c r="J21" s="13">
        <f t="shared" si="0"/>
        <v>3.4326311763390772E-2</v>
      </c>
    </row>
    <row r="22" spans="1:10" ht="26.1" customHeight="1" x14ac:dyDescent="0.2">
      <c r="A22" s="14" t="s">
        <v>57</v>
      </c>
      <c r="B22" s="15" t="s">
        <v>58</v>
      </c>
      <c r="C22" s="14" t="s">
        <v>32</v>
      </c>
      <c r="D22" s="14" t="s">
        <v>59</v>
      </c>
      <c r="E22" s="16" t="s">
        <v>60</v>
      </c>
      <c r="F22" s="32">
        <v>20</v>
      </c>
      <c r="G22" s="17">
        <v>123.22</v>
      </c>
      <c r="H22" s="17">
        <f>TRUNC(G22 * (1 + 20.7 / 100), 2)</f>
        <v>148.72</v>
      </c>
      <c r="I22" s="17">
        <f>TRUNC(F22 * H22, 2)</f>
        <v>2974.4</v>
      </c>
      <c r="J22" s="18">
        <f t="shared" si="0"/>
        <v>1.7326259453745167E-2</v>
      </c>
    </row>
    <row r="23" spans="1:10" ht="24" customHeight="1" x14ac:dyDescent="0.2">
      <c r="A23" s="14" t="s">
        <v>61</v>
      </c>
      <c r="B23" s="15" t="s">
        <v>62</v>
      </c>
      <c r="C23" s="14" t="s">
        <v>32</v>
      </c>
      <c r="D23" s="14" t="s">
        <v>63</v>
      </c>
      <c r="E23" s="16" t="s">
        <v>60</v>
      </c>
      <c r="F23" s="32">
        <v>80</v>
      </c>
      <c r="G23" s="17">
        <v>30.23</v>
      </c>
      <c r="H23" s="17">
        <f>TRUNC(G23 * (1 + 20.7 / 100), 2)</f>
        <v>36.479999999999997</v>
      </c>
      <c r="I23" s="17">
        <f>TRUNC(F23 * H23, 2)</f>
        <v>2918.4</v>
      </c>
      <c r="J23" s="18">
        <f t="shared" si="0"/>
        <v>1.7000052309645609E-2</v>
      </c>
    </row>
    <row r="24" spans="1:10" x14ac:dyDescent="0.2">
      <c r="A24" s="24"/>
      <c r="B24" s="24"/>
      <c r="C24" s="24"/>
      <c r="D24" s="24"/>
      <c r="E24" s="24"/>
      <c r="F24" s="34"/>
      <c r="G24" s="24"/>
      <c r="H24" s="24"/>
      <c r="I24" s="24"/>
      <c r="J24" s="24"/>
    </row>
    <row r="25" spans="1:10" ht="20.25" customHeight="1" x14ac:dyDescent="0.2">
      <c r="A25" s="25"/>
      <c r="B25" s="25"/>
      <c r="C25" s="25"/>
      <c r="D25" s="26"/>
      <c r="E25" s="27"/>
      <c r="F25" s="5" t="s">
        <v>64</v>
      </c>
      <c r="G25" s="25"/>
      <c r="H25" s="37">
        <v>142229.53</v>
      </c>
      <c r="I25" s="38"/>
      <c r="J25" s="38"/>
    </row>
    <row r="26" spans="1:10" ht="20.25" customHeight="1" x14ac:dyDescent="0.2">
      <c r="A26" s="25"/>
      <c r="B26" s="25"/>
      <c r="C26" s="25"/>
      <c r="D26" s="26"/>
      <c r="E26" s="27"/>
      <c r="F26" s="5" t="s">
        <v>65</v>
      </c>
      <c r="G26" s="25"/>
      <c r="H26" s="37">
        <v>29440.53</v>
      </c>
      <c r="I26" s="38"/>
      <c r="J26" s="38"/>
    </row>
    <row r="27" spans="1:10" ht="20.25" customHeight="1" x14ac:dyDescent="0.2">
      <c r="A27" s="25"/>
      <c r="B27" s="25"/>
      <c r="C27" s="25"/>
      <c r="D27" s="26"/>
      <c r="E27" s="27"/>
      <c r="F27" s="5" t="s">
        <v>66</v>
      </c>
      <c r="G27" s="25"/>
      <c r="H27" s="37">
        <v>171670.06</v>
      </c>
      <c r="I27" s="38"/>
      <c r="J27" s="38"/>
    </row>
    <row r="28" spans="1:10" ht="60" customHeight="1" x14ac:dyDescent="0.2">
      <c r="A28" s="28"/>
      <c r="B28" s="28"/>
      <c r="C28" s="28"/>
      <c r="D28" s="28"/>
      <c r="E28" s="28"/>
      <c r="F28" s="35"/>
      <c r="G28" s="28"/>
      <c r="H28" s="28"/>
      <c r="I28" s="28"/>
      <c r="J28" s="28"/>
    </row>
    <row r="29" spans="1:10" ht="69.95" customHeight="1" x14ac:dyDescent="0.2">
      <c r="A29" s="29" t="s">
        <v>67</v>
      </c>
      <c r="B29" s="7"/>
      <c r="C29" s="7"/>
      <c r="D29" s="7"/>
      <c r="E29" s="7"/>
      <c r="F29" s="7"/>
      <c r="G29" s="7"/>
      <c r="H29" s="7"/>
      <c r="I29" s="7"/>
      <c r="J29" s="7"/>
    </row>
  </sheetData>
  <mergeCells count="17">
    <mergeCell ref="A27:C27"/>
    <mergeCell ref="F27:G27"/>
    <mergeCell ref="H27:J27"/>
    <mergeCell ref="A29:J29"/>
    <mergeCell ref="A3:J3"/>
    <mergeCell ref="A25:C25"/>
    <mergeCell ref="F25:G25"/>
    <mergeCell ref="H25:J25"/>
    <mergeCell ref="A26:C26"/>
    <mergeCell ref="F26:G26"/>
    <mergeCell ref="H26:J26"/>
    <mergeCell ref="E1:F1"/>
    <mergeCell ref="G1:H1"/>
    <mergeCell ref="I1:J1"/>
    <mergeCell ref="E2:F2"/>
    <mergeCell ref="G2:H2"/>
    <mergeCell ref="I2:J2"/>
  </mergeCells>
  <printOptions horizontalCentered="1"/>
  <pageMargins left="0.19685039370078741" right="0.11811023622047245" top="0.59055118110236227" bottom="0.59055118110236227" header="0.51181102362204722" footer="0.11811023622047245"/>
  <pageSetup paperSize="9" scale="66" orientation="landscape" r:id="rId1"/>
  <headerFooter>
    <oddHeader>&amp;L &amp;C &amp;R</oddHeader>
    <oddFooter>&amp;L &amp;CRua do Rosário,127  - Vila Gomes - Campo Grande / MS
LBM ENGENHARIA LTDA.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2024-06-27T15:46:14Z</cp:lastPrinted>
  <dcterms:created xsi:type="dcterms:W3CDTF">2024-06-27T15:44:44Z</dcterms:created>
  <dcterms:modified xsi:type="dcterms:W3CDTF">2024-06-27T15:46:48Z</dcterms:modified>
</cp:coreProperties>
</file>